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Иркутская 7" sheetId="1" r:id="rId1"/>
    <sheet name="Иркутская 7(2019)" sheetId="2" r:id="rId2"/>
    <sheet name="Иркутская 7(2020)" sheetId="3" r:id="rId3"/>
    <sheet name="Иркутская 7(2021)" sheetId="4" r:id="rId4"/>
    <sheet name="Иркутская 7(2022)" sheetId="5" r:id="rId5"/>
    <sheet name="Иркутская 7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Z_6E36EA37_049E_4FAE_B719_2847CD16F858_.wvu.Cols" localSheetId="0" hidden="1">'Иркутская 7'!#REF!,'Иркутская 7'!#REF!</definedName>
    <definedName name="Z_6E36EA37_049E_4FAE_B719_2847CD16F858_.wvu.Rows" localSheetId="0" hidden="1">'Иркутская 7'!$42:$45</definedName>
    <definedName name="Z_73C0D023_21BD_4441_8EFA_957546C15799_.wvu.Cols" localSheetId="0" hidden="1">'Иркутская 7'!#REF!,'Иркутская 7'!#REF!</definedName>
    <definedName name="Z_73C0D023_21BD_4441_8EFA_957546C15799_.wvu.Rows" localSheetId="0" hidden="1">'Иркутская 7'!$42:$45</definedName>
    <definedName name="_xlnm.Print_Area" localSheetId="0">'Иркутская 7'!$A$1:$G$60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21" i="5"/>
  <c r="G21" i="5"/>
  <c r="F38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3" i="5" s="1"/>
  <c r="E4" i="5"/>
  <c r="F31" i="5" l="1"/>
  <c r="F56" i="5" s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7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6" i="2"/>
  <c r="A2" i="2"/>
  <c r="F52" i="2"/>
  <c r="F40" i="2"/>
  <c r="G21" i="2"/>
  <c r="F21" i="2"/>
  <c r="E21" i="2"/>
  <c r="G16" i="2"/>
  <c r="F16" i="2"/>
  <c r="E16" i="2"/>
  <c r="G8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<sst xmlns="http://schemas.openxmlformats.org/spreadsheetml/2006/main" count="374" uniqueCount="97">
  <si>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</si>
  <si>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</si>
  <si>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</si>
  <si>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</si>
  <si>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</si>
  <si>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</si>
  <si>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</si>
  <si>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</si>
  <si>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</si>
  <si>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</si>
  <si>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</si>
  <si>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</si>
  <si>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</si>
  <si>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</si>
  <si>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</si>
  <si>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</si>
  <si>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</si>
  <si>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</si>
  <si>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</si>
  <si>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</si>
  <si>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</si>
  <si>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</si>
  <si>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</si>
  <si>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</si>
  <si>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</si>
  <si>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</si>
  <si>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</si>
  <si>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</si>
  <si>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</si>
  <si>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</si>
  <si>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</si>
  <si>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</si>
  <si>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</si>
  <si>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</si>
  <si>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</si>
  <si>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</si>
  <si>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</si>
  <si>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</si>
  <si>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Иркутская 7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</si>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</sst>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0;&#1082;&#1072;&#1076;&#1077;&#1084;&#1080;&#1095;&#1077;&#1089;&#1082;&#1072;&#1103;%2026-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23">
          <cell r="W123">
            <v>16491.917271350667</v>
          </cell>
          <cell r="X123">
            <v>3247.1252969799189</v>
          </cell>
          <cell r="Y123">
            <v>31403.134399999999</v>
          </cell>
          <cell r="AA123">
            <v>0</v>
          </cell>
          <cell r="AB123">
            <v>6798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5768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6308.75</v>
          </cell>
          <cell r="AS123">
            <v>0</v>
          </cell>
          <cell r="AT123">
            <v>0</v>
          </cell>
          <cell r="AY123">
            <v>60472.280603065534</v>
          </cell>
          <cell r="BB123">
            <v>0</v>
          </cell>
          <cell r="BC123">
            <v>0</v>
          </cell>
          <cell r="CN123">
            <v>12334.076109280377</v>
          </cell>
          <cell r="CO123">
            <v>2527.9475815643755</v>
          </cell>
          <cell r="CP123">
            <v>46.442700000000002</v>
          </cell>
          <cell r="DB123">
            <v>0</v>
          </cell>
          <cell r="DG123">
            <v>10534.745995179499</v>
          </cell>
          <cell r="DU123">
            <v>59956.268507234374</v>
          </cell>
          <cell r="DV123">
            <v>12547.081231814704</v>
          </cell>
          <cell r="DW123">
            <v>14417.291099999999</v>
          </cell>
          <cell r="EK123">
            <v>0</v>
          </cell>
          <cell r="EQ123">
            <v>46715.288598993837</v>
          </cell>
          <cell r="FB123">
            <v>69305.334405600966</v>
          </cell>
          <cell r="FC123">
            <v>14169.936601835228</v>
          </cell>
          <cell r="FD123">
            <v>604.6866</v>
          </cell>
          <cell r="FL123">
            <v>0</v>
          </cell>
          <cell r="FS123">
            <v>22205.045779338314</v>
          </cell>
          <cell r="FX123">
            <v>32100.277856551209</v>
          </cell>
          <cell r="FY123">
            <v>6547.361058141074</v>
          </cell>
          <cell r="FZ123">
            <v>0</v>
          </cell>
          <cell r="GG123">
            <v>639.90719999999976</v>
          </cell>
          <cell r="GL123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адемическая 26"/>
      <sheetName val="Академическая 26(2019)"/>
    </sheetNames>
    <sheetDataSet>
      <sheetData sheetId="0">
        <row r="8">
          <cell r="G8" t="str">
            <v>задолженность с нарастающим итогом с - 01.09.2010г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23">
          <cell r="W123">
            <v>19007.847252105974</v>
          </cell>
          <cell r="X123">
            <v>5852.9992231356964</v>
          </cell>
          <cell r="Y123">
            <v>30718.472799999996</v>
          </cell>
          <cell r="AK123">
            <v>0</v>
          </cell>
          <cell r="AV123">
            <v>0</v>
          </cell>
          <cell r="AY123">
            <v>87539.423691832417</v>
          </cell>
          <cell r="BB123">
            <v>0</v>
          </cell>
          <cell r="BM123">
            <v>0</v>
          </cell>
          <cell r="BN123">
            <v>0</v>
          </cell>
          <cell r="CN123">
            <v>14162.073867095214</v>
          </cell>
          <cell r="CO123">
            <v>4390.2428987995145</v>
          </cell>
          <cell r="CP123">
            <v>722.27719999999999</v>
          </cell>
          <cell r="DB123">
            <v>0</v>
          </cell>
          <cell r="DG123">
            <v>20472.409721892909</v>
          </cell>
          <cell r="DU123">
            <v>74122.121305701861</v>
          </cell>
          <cell r="DV123">
            <v>22819.049957893239</v>
          </cell>
          <cell r="DW123">
            <v>31387.313599999998</v>
          </cell>
          <cell r="EL123">
            <v>0</v>
          </cell>
          <cell r="EQ123">
            <v>51205.930304240312</v>
          </cell>
          <cell r="FB123">
            <v>70093.745490895744</v>
          </cell>
          <cell r="FC123">
            <v>44676.687916392431</v>
          </cell>
          <cell r="FD123">
            <v>1534.9368000000002</v>
          </cell>
          <cell r="FL123">
            <v>0</v>
          </cell>
          <cell r="FS123">
            <v>24123.115246574162</v>
          </cell>
          <cell r="FX123">
            <v>33273.89285970186</v>
          </cell>
          <cell r="FY123">
            <v>21678.67867958545</v>
          </cell>
          <cell r="FZ123">
            <v>0</v>
          </cell>
          <cell r="GG123">
            <v>639.90719999999976</v>
          </cell>
          <cell r="GL123">
            <v>11431.039736617906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23">
          <cell r="W123">
            <v>2660.9648460807589</v>
          </cell>
          <cell r="X123">
            <v>607.2591247589379</v>
          </cell>
          <cell r="Y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Y123">
            <v>10990.204893534332</v>
          </cell>
          <cell r="BB123">
            <v>0</v>
          </cell>
          <cell r="BC123">
            <v>0</v>
          </cell>
          <cell r="BM123">
            <v>0</v>
          </cell>
          <cell r="CN123">
            <v>12699.199779125047</v>
          </cell>
          <cell r="CO123">
            <v>3936.7519315287645</v>
          </cell>
          <cell r="CP123">
            <v>45.721699999999998</v>
          </cell>
          <cell r="DB123">
            <v>0</v>
          </cell>
          <cell r="DF123">
            <v>11566.263136168986</v>
          </cell>
          <cell r="DU123">
            <v>55617.867249073948</v>
          </cell>
          <cell r="DV123">
            <v>14396.81451395683</v>
          </cell>
          <cell r="DW123">
            <v>17612.433500000003</v>
          </cell>
          <cell r="EK123">
            <v>0</v>
          </cell>
          <cell r="EP123">
            <v>36521.32184434899</v>
          </cell>
          <cell r="FB123">
            <v>47184.468888098811</v>
          </cell>
          <cell r="FC123">
            <v>12958.289821405544</v>
          </cell>
          <cell r="FD123">
            <v>1065.8490000000002</v>
          </cell>
          <cell r="FE123">
            <v>0</v>
          </cell>
          <cell r="FL123">
            <v>0</v>
          </cell>
          <cell r="FS123">
            <v>15252.154564728971</v>
          </cell>
          <cell r="FX123">
            <v>31558.315838828319</v>
          </cell>
          <cell r="FY123">
            <v>8656.3971867080199</v>
          </cell>
          <cell r="FZ123">
            <v>656.88</v>
          </cell>
          <cell r="GG123">
            <v>959.86079999999981</v>
          </cell>
          <cell r="GL123">
            <v>10325.148700360131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23">
          <cell r="W123">
            <v>24163.894935341767</v>
          </cell>
          <cell r="X123">
            <v>5783.306120965517</v>
          </cell>
          <cell r="Y123">
            <v>89245.472700000013</v>
          </cell>
          <cell r="Z123">
            <v>0</v>
          </cell>
          <cell r="AV123">
            <v>38437.54</v>
          </cell>
          <cell r="AY123">
            <v>91880.537534044648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CN123">
            <v>13731.678559021111</v>
          </cell>
          <cell r="CO123">
            <v>3827.1178384768232</v>
          </cell>
          <cell r="CP123">
            <v>175.1</v>
          </cell>
          <cell r="DB123">
            <v>0</v>
          </cell>
          <cell r="DG123">
            <v>12393.486132636081</v>
          </cell>
          <cell r="DL123">
            <v>10305.511049999999</v>
          </cell>
          <cell r="DP123">
            <v>2414.9585999999999</v>
          </cell>
          <cell r="DT123">
            <v>3796.4234999999999</v>
          </cell>
          <cell r="DU123">
            <v>75534.618232965906</v>
          </cell>
          <cell r="DV123">
            <v>17580.268677085449</v>
          </cell>
          <cell r="DX123">
            <v>0</v>
          </cell>
          <cell r="DY123">
            <v>0</v>
          </cell>
          <cell r="DZ123">
            <v>4221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2210.9999999999995</v>
          </cell>
          <cell r="EP123">
            <v>26486.273231802377</v>
          </cell>
          <cell r="EU123">
            <v>204711.13</v>
          </cell>
          <cell r="EW123">
            <v>1562.7918</v>
          </cell>
          <cell r="EY123">
            <v>0</v>
          </cell>
          <cell r="FA123">
            <v>0</v>
          </cell>
          <cell r="FL123">
            <v>16471.5</v>
          </cell>
          <cell r="FS123">
            <v>0</v>
          </cell>
          <cell r="FV123">
            <v>74082.710000000006</v>
          </cell>
          <cell r="FZ123">
            <v>724.05059999999992</v>
          </cell>
          <cell r="GG123">
            <v>516.16920000000016</v>
          </cell>
          <cell r="GL123">
            <v>0</v>
          </cell>
        </row>
      </sheetData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23">
          <cell r="W123">
            <v>7402.8682422698666</v>
          </cell>
          <cell r="X123">
            <v>1687.8050418394457</v>
          </cell>
          <cell r="Y123">
            <v>49231.332299999995</v>
          </cell>
          <cell r="AV123">
            <v>1.8037810522363063E-8</v>
          </cell>
          <cell r="AW123">
            <v>-14028.2498</v>
          </cell>
          <cell r="AY123">
            <v>5213.270892336297</v>
          </cell>
          <cell r="CQ123">
            <v>23592.277726946144</v>
          </cell>
          <cell r="CR123">
            <v>5724.3409978846194</v>
          </cell>
          <cell r="CS123">
            <v>11683.731715196966</v>
          </cell>
          <cell r="DE123">
            <v>0</v>
          </cell>
          <cell r="DI123">
            <v>18549.012655706607</v>
          </cell>
          <cell r="DX123">
            <v>67705.654825216581</v>
          </cell>
          <cell r="DY123">
            <v>15857.917089825756</v>
          </cell>
          <cell r="DZ123">
            <v>13926.8277</v>
          </cell>
          <cell r="EA123">
            <v>0</v>
          </cell>
          <cell r="ET123">
            <v>100.49999999999999</v>
          </cell>
          <cell r="EU123">
            <v>26450.98881557005</v>
          </cell>
          <cell r="EX123">
            <v>0</v>
          </cell>
          <cell r="EY123">
            <v>0</v>
          </cell>
          <cell r="EZ123">
            <v>0</v>
          </cell>
          <cell r="FB123">
            <v>0</v>
          </cell>
          <cell r="FQ123">
            <v>27599.470799999996</v>
          </cell>
          <cell r="FR123">
            <v>0</v>
          </cell>
          <cell r="GH123">
            <v>278793.83999999997</v>
          </cell>
          <cell r="GK123">
            <v>255.15944999999999</v>
          </cell>
          <cell r="GL123">
            <v>0</v>
          </cell>
          <cell r="GN123">
            <v>0</v>
          </cell>
          <cell r="GO123">
            <v>0</v>
          </cell>
          <cell r="GP123">
            <v>0</v>
          </cell>
          <cell r="GQ123">
            <v>0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23">
          <cell r="CQ123">
            <v>6479.4104147012567</v>
          </cell>
          <cell r="CR123">
            <v>1591.9360555522044</v>
          </cell>
          <cell r="CS123">
            <v>2199.6012708813414</v>
          </cell>
          <cell r="DI123">
            <v>4821.7934637967173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3">
          <cell r="W123">
            <v>12648.637562559263</v>
          </cell>
          <cell r="X123">
            <v>3109.6165613775656</v>
          </cell>
          <cell r="Y123">
            <v>21427.481400000001</v>
          </cell>
          <cell r="AV123">
            <v>16995.000000028642</v>
          </cell>
          <cell r="AW123">
            <v>-20953.341500000002</v>
          </cell>
          <cell r="AX123">
            <v>10771.037073954376</v>
          </cell>
          <cell r="CT123">
            <v>44171.424000000006</v>
          </cell>
          <cell r="ED123">
            <v>96599.23000000001</v>
          </cell>
          <cell r="EE123">
            <v>14381.904482127264</v>
          </cell>
          <cell r="EF123">
            <v>3342.177099312039</v>
          </cell>
          <cell r="EG123">
            <v>11673.708149999999</v>
          </cell>
          <cell r="FA123">
            <v>0</v>
          </cell>
          <cell r="FB123">
            <v>5174.1140400027825</v>
          </cell>
          <cell r="FE123">
            <v>0</v>
          </cell>
          <cell r="FF123">
            <v>0</v>
          </cell>
          <cell r="FH123">
            <v>0</v>
          </cell>
          <cell r="FX123">
            <v>48255.316199999994</v>
          </cell>
          <cell r="FY123">
            <v>0</v>
          </cell>
          <cell r="GO123">
            <v>337918.23</v>
          </cell>
          <cell r="GP123">
            <v>12738</v>
          </cell>
          <cell r="GR123">
            <v>0</v>
          </cell>
          <cell r="GS123">
            <v>0</v>
          </cell>
          <cell r="GT123">
            <v>0</v>
          </cell>
          <cell r="GU123">
            <v>0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="90" zoomScaleNormal="90" zoomScaleSheetLayoutView="70" workbookViewId="0">
      <selection activeCell="F8" sqref="F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28515625" style="1" customWidth="1"/>
    <col min="7" max="7" width="16.140625" style="1" customWidth="1"/>
    <col min="8" max="8" width="6.42578125" style="1" customWidth="1"/>
    <col min="9" max="9" width="11.1406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8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8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8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8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40</v>
      </c>
    </row>
    <row r="9" spans="1:8" ht="15.75" x14ac:dyDescent="0.25">
      <c r="A9" s="82" t="s">
        <v>8</v>
      </c>
      <c r="B9" s="83"/>
      <c r="C9" s="83"/>
      <c r="D9" s="84"/>
      <c r="E9" s="16">
        <f>SUM(E10:E14)</f>
        <v>1213136.53</v>
      </c>
      <c r="F9" s="16">
        <f t="shared" ref="F9:G9" si="0">SUM(F10:F14)</f>
        <v>1163330.77</v>
      </c>
      <c r="G9" s="16">
        <f t="shared" si="0"/>
        <v>179800.36</v>
      </c>
    </row>
    <row r="10" spans="1:8" ht="13.15" customHeight="1" x14ac:dyDescent="0.25">
      <c r="A10" s="70" t="s">
        <v>9</v>
      </c>
      <c r="B10" s="71"/>
      <c r="C10" s="71"/>
      <c r="D10" s="72"/>
      <c r="E10" s="17">
        <v>531472.93000000005</v>
      </c>
      <c r="F10" s="17">
        <v>494387.08</v>
      </c>
      <c r="G10" s="18">
        <v>103682.91</v>
      </c>
    </row>
    <row r="11" spans="1:8" ht="14.45" customHeight="1" x14ac:dyDescent="0.25">
      <c r="A11" s="70" t="s">
        <v>10</v>
      </c>
      <c r="B11" s="71"/>
      <c r="C11" s="71"/>
      <c r="D11" s="72"/>
      <c r="E11" s="17"/>
      <c r="F11" s="17"/>
      <c r="G11" s="18"/>
    </row>
    <row r="12" spans="1:8" ht="13.9" customHeight="1" x14ac:dyDescent="0.25">
      <c r="A12" s="70" t="s">
        <v>11</v>
      </c>
      <c r="B12" s="71"/>
      <c r="C12" s="71"/>
      <c r="D12" s="72"/>
      <c r="E12" s="17">
        <v>121642.9</v>
      </c>
      <c r="F12" s="17">
        <v>117469.86</v>
      </c>
      <c r="G12" s="18">
        <v>14865.53</v>
      </c>
    </row>
    <row r="13" spans="1:8" ht="13.5" customHeight="1" x14ac:dyDescent="0.25">
      <c r="A13" s="70" t="s">
        <v>12</v>
      </c>
      <c r="B13" s="71"/>
      <c r="C13" s="71"/>
      <c r="D13" s="72"/>
      <c r="E13" s="17">
        <v>241100.38</v>
      </c>
      <c r="F13" s="17">
        <v>233171.94</v>
      </c>
      <c r="G13" s="18">
        <v>29802.81</v>
      </c>
    </row>
    <row r="14" spans="1:8" ht="14.45" customHeight="1" x14ac:dyDescent="0.25">
      <c r="A14" s="63" t="s">
        <v>13</v>
      </c>
      <c r="B14" s="63"/>
      <c r="C14" s="63"/>
      <c r="D14" s="63"/>
      <c r="E14" s="17">
        <v>318920.32000000001</v>
      </c>
      <c r="F14" s="17">
        <v>318301.89</v>
      </c>
      <c r="G14" s="18">
        <v>31449.11</v>
      </c>
    </row>
    <row r="15" spans="1:8" ht="15.75" x14ac:dyDescent="0.25">
      <c r="A15" s="73" t="s">
        <v>41</v>
      </c>
      <c r="B15" s="74"/>
      <c r="C15" s="74"/>
      <c r="D15" s="75"/>
      <c r="E15" s="16">
        <f>SUM(E16:E19)</f>
        <v>679949.94</v>
      </c>
      <c r="F15" s="16">
        <f t="shared" ref="F15:G15" si="1">SUM(F16:F19)</f>
        <v>662705.4</v>
      </c>
      <c r="G15" s="16">
        <f t="shared" si="1"/>
        <v>61054.080000000002</v>
      </c>
    </row>
    <row r="16" spans="1:8" ht="33.6" customHeight="1" x14ac:dyDescent="0.25">
      <c r="A16" s="76" t="s">
        <v>43</v>
      </c>
      <c r="B16" s="77"/>
      <c r="C16" s="77"/>
      <c r="D16" s="78"/>
      <c r="E16" s="17">
        <v>671685.62</v>
      </c>
      <c r="F16" s="17">
        <v>651574.30000000005</v>
      </c>
      <c r="G16" s="18">
        <v>61688.53</v>
      </c>
    </row>
    <row r="17" spans="1:10" ht="15.75" x14ac:dyDescent="0.25">
      <c r="A17" s="63" t="s">
        <v>44</v>
      </c>
      <c r="B17" s="63"/>
      <c r="C17" s="63"/>
      <c r="D17" s="63"/>
      <c r="E17" s="17">
        <v>936.82</v>
      </c>
      <c r="F17" s="17">
        <v>907.58</v>
      </c>
      <c r="G17" s="18">
        <v>100.11</v>
      </c>
    </row>
    <row r="18" spans="1:10" ht="15.75" x14ac:dyDescent="0.25">
      <c r="A18" s="63" t="s">
        <v>45</v>
      </c>
      <c r="B18" s="63"/>
      <c r="C18" s="63"/>
      <c r="D18" s="63"/>
      <c r="E18" s="17"/>
      <c r="F18" s="17"/>
      <c r="G18" s="18"/>
    </row>
    <row r="19" spans="1:10" ht="15.75" x14ac:dyDescent="0.25">
      <c r="A19" s="63" t="s">
        <v>46</v>
      </c>
      <c r="B19" s="63"/>
      <c r="C19" s="63"/>
      <c r="D19" s="63"/>
      <c r="E19" s="17">
        <v>7327.5</v>
      </c>
      <c r="F19" s="17">
        <v>10223.52</v>
      </c>
      <c r="G19" s="18">
        <v>-734.56</v>
      </c>
    </row>
    <row r="20" spans="1:10" ht="15.75" x14ac:dyDescent="0.25">
      <c r="A20" s="85" t="s">
        <v>14</v>
      </c>
      <c r="B20" s="85"/>
      <c r="C20" s="85"/>
      <c r="D20" s="85"/>
      <c r="E20" s="17"/>
      <c r="F20" s="17"/>
      <c r="G20" s="18"/>
    </row>
    <row r="21" spans="1:10" ht="15.75" x14ac:dyDescent="0.25">
      <c r="A21" s="63" t="s">
        <v>15</v>
      </c>
      <c r="B21" s="63"/>
      <c r="C21" s="63"/>
      <c r="D21" s="63"/>
      <c r="E21" s="17">
        <v>5125.88</v>
      </c>
      <c r="F21" s="17">
        <v>4969.47</v>
      </c>
      <c r="G21" s="18">
        <v>732.32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6" t="s">
        <v>52</v>
      </c>
      <c r="B24" s="86"/>
      <c r="C24" s="86"/>
      <c r="D24" s="86"/>
      <c r="E24" s="86"/>
      <c r="F24" s="17">
        <v>-2136247.0713712103</v>
      </c>
      <c r="G24" s="19"/>
      <c r="I24" s="28"/>
    </row>
    <row r="25" spans="1:10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124721.20757139612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97"/>
      <c r="I26" s="28"/>
    </row>
    <row r="27" spans="1:10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нар'!W123</f>
        <v>16491.917271350667</v>
      </c>
      <c r="I27" s="28"/>
    </row>
    <row r="28" spans="1:10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нар'!X123</f>
        <v>3247.1252969799189</v>
      </c>
      <c r="I28" s="28"/>
    </row>
    <row r="29" spans="1:10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нар'!Y123</f>
        <v>31403.134399999999</v>
      </c>
      <c r="I29" s="28"/>
    </row>
    <row r="30" spans="1:10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нар'!AA123+'[1]УК ВР декабрь нар'!AB123+'[1]УК ВР декабрь нар'!AC123+'[1]УК ВР декабрь нар'!AD123+'[1]УК ВР декабрь нар'!AE123+'[1]УК ВР декабрь нар'!AF123+'[1]УК ВР декабрь нар'!AG123+'[1]УК ВР декабрь нар'!AH123+'[1]УК ВР декабрь нар'!AJ123+'[1]УК ВР декабрь нар'!AL123+'[1]УК ВР декабрь нар'!AN123+'[1]УК ВР декабрь нар'!AO123+'[1]УК ВР декабрь нар'!AP123+'[1]УК ВР декабрь нар'!AQ123+'[1]УК ВР декабрь нар'!AR123+'[1]УК ВР декабрь нар'!AT123</f>
        <v>13106.75</v>
      </c>
      <c r="I30" s="28"/>
    </row>
    <row r="31" spans="1:10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нар'!AY123</f>
        <v>60472.280603065534</v>
      </c>
      <c r="I31" s="28"/>
      <c r="J31" s="28"/>
    </row>
    <row r="32" spans="1:10" ht="15.75" customHeight="1" x14ac:dyDescent="0.2">
      <c r="A32" s="87" t="s">
        <v>33</v>
      </c>
      <c r="B32" s="88"/>
      <c r="C32" s="88"/>
      <c r="D32" s="88"/>
      <c r="E32" s="89"/>
      <c r="F32" s="96">
        <f>SUM(F34:F38)+47463.58</f>
        <v>212310.72182406718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97"/>
      <c r="I33" s="28"/>
    </row>
    <row r="34" spans="1:10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нар'!CN123+'[1]УК ВР декабрь нар'!DU123</f>
        <v>72290.344616514747</v>
      </c>
      <c r="I34" s="28"/>
    </row>
    <row r="35" spans="1:10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нар'!CO123+'[1]УК ВР декабрь нар'!DV123</f>
        <v>15075.028813379078</v>
      </c>
      <c r="I35" s="28"/>
    </row>
    <row r="36" spans="1:10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нар'!CP123+'[1]УК ВР декабрь нар'!DW123</f>
        <v>14463.733799999998</v>
      </c>
      <c r="I36" s="28"/>
    </row>
    <row r="37" spans="1:10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нар'!AI123+'[1]УК ВР декабрь нар'!AJ123+'[1]УК ВР декабрь нар'!AS123+'[1]УК ВР декабрь нар'!BC123+'[1]УК ВР декабрь нар'!DB123+'[1]УК ВР декабрь нар'!EK123+'[1]УК ВР декабрь нар'!AM123</f>
        <v>5768</v>
      </c>
      <c r="I37" s="28"/>
    </row>
    <row r="38" spans="1:10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нар'!DG123+'[1]УК ВР декабрь нар'!EQ123</f>
        <v>57250.034594173339</v>
      </c>
      <c r="I38" s="28"/>
    </row>
    <row r="39" spans="1:10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SUM(F40:F48)+67584.57</f>
        <v>223267.66651632922</v>
      </c>
      <c r="I39" s="28"/>
    </row>
    <row r="40" spans="1:10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нар'!FB123+'[1]УК ВР декабрь нар'!FX123</f>
        <v>101405.61226215218</v>
      </c>
      <c r="I40" s="28"/>
    </row>
    <row r="41" spans="1:10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нар'!FC123+'[1]УК ВР декабрь нар'!FY123</f>
        <v>20717.297659976302</v>
      </c>
      <c r="I41" s="28"/>
    </row>
    <row r="42" spans="1:10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10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10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10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10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нар'!FD123+'[1]УК ВР декабрь нар'!FZ123</f>
        <v>604.6866</v>
      </c>
      <c r="I46" s="28"/>
    </row>
    <row r="47" spans="1:10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нар'!GG123+'[1]УК ВР декабрь нар'!FL123+'[1]УК ВР декабрь нар'!BB123+'[1]УК ВР декабрь нар'!AK123</f>
        <v>639.90719999999976</v>
      </c>
      <c r="I47" s="28"/>
    </row>
    <row r="48" spans="1:10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нар'!FS123+'[1]УК ВР декабрь нар'!GL123</f>
        <v>32315.592794200718</v>
      </c>
      <c r="I48" s="28"/>
      <c r="J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560299.59591179248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103913.66</v>
      </c>
      <c r="I51" s="28"/>
      <c r="K51" s="28"/>
      <c r="L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41350.28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62563.38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664213.25591179251</v>
      </c>
      <c r="H55" s="28"/>
      <c r="I55" s="28"/>
    </row>
    <row r="56" spans="1:12" ht="15.75" x14ac:dyDescent="0.25">
      <c r="A56" s="86" t="s">
        <v>26</v>
      </c>
      <c r="B56" s="86"/>
      <c r="C56" s="86"/>
      <c r="D56" s="86"/>
      <c r="E56" s="86"/>
      <c r="F56" s="27">
        <f>E16</f>
        <v>671685.62</v>
      </c>
      <c r="I56" s="28"/>
    </row>
    <row r="57" spans="1:12" ht="15.75" x14ac:dyDescent="0.25">
      <c r="A57" s="86" t="s">
        <v>27</v>
      </c>
      <c r="B57" s="86"/>
      <c r="C57" s="86"/>
      <c r="D57" s="86"/>
      <c r="E57" s="86"/>
      <c r="F57" s="26">
        <f>F16</f>
        <v>651574.30000000005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-2128774.7072830028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7'!A2:G2</f>
        <v>перед собственниками дома по адресу: ул. Иркутская 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7'!G6:H6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'[2]Академическая 26'!G8:M8</f>
        <v>задолженность с нарастающим итогом с - 01.09.2010г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1334220.19</v>
      </c>
      <c r="F9" s="16">
        <f t="shared" ref="F9:G9" si="0">SUM(F10:F15)</f>
        <v>1345916.2100000002</v>
      </c>
      <c r="G9" s="16">
        <f t="shared" si="0"/>
        <v>168104.34</v>
      </c>
    </row>
    <row r="10" spans="1:7" ht="15.75" x14ac:dyDescent="0.25">
      <c r="A10" s="70" t="s">
        <v>9</v>
      </c>
      <c r="B10" s="71"/>
      <c r="C10" s="71"/>
      <c r="D10" s="72"/>
      <c r="E10" s="17">
        <v>486420.8</v>
      </c>
      <c r="F10" s="17">
        <v>511839.8</v>
      </c>
      <c r="G10" s="18">
        <v>78263.91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130128.45</v>
      </c>
      <c r="F12" s="17">
        <v>131515.32999999999</v>
      </c>
      <c r="G12" s="18">
        <v>13478.65</v>
      </c>
    </row>
    <row r="13" spans="1:7" ht="15.75" x14ac:dyDescent="0.25">
      <c r="A13" s="70" t="s">
        <v>12</v>
      </c>
      <c r="B13" s="71"/>
      <c r="C13" s="71"/>
      <c r="D13" s="72"/>
      <c r="E13" s="17">
        <v>254803.6</v>
      </c>
      <c r="F13" s="17">
        <v>257804.52</v>
      </c>
      <c r="G13" s="18">
        <v>26801.89</v>
      </c>
    </row>
    <row r="14" spans="1:7" ht="15.75" x14ac:dyDescent="0.25">
      <c r="A14" s="63" t="s">
        <v>13</v>
      </c>
      <c r="B14" s="63"/>
      <c r="C14" s="63"/>
      <c r="D14" s="63"/>
      <c r="E14" s="17">
        <v>328254.34999999998</v>
      </c>
      <c r="F14" s="17">
        <v>322606.2</v>
      </c>
      <c r="G14" s="18">
        <v>37097.26</v>
      </c>
    </row>
    <row r="15" spans="1:7" ht="15.75" x14ac:dyDescent="0.25">
      <c r="A15" s="70" t="s">
        <v>68</v>
      </c>
      <c r="B15" s="71"/>
      <c r="C15" s="71"/>
      <c r="D15" s="72"/>
      <c r="E15" s="17">
        <v>134612.99</v>
      </c>
      <c r="F15" s="17">
        <v>122150.36</v>
      </c>
      <c r="G15" s="18">
        <v>12462.63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700703.59999999986</v>
      </c>
      <c r="F16" s="16">
        <f>SUM(F17:F20)</f>
        <v>714239.46000000008</v>
      </c>
      <c r="G16" s="16">
        <f>SUM(G17:G20)</f>
        <v>53366.659999999996</v>
      </c>
    </row>
    <row r="17" spans="1:12" ht="15.75" x14ac:dyDescent="0.25">
      <c r="A17" s="115" t="s">
        <v>43</v>
      </c>
      <c r="B17" s="116"/>
      <c r="C17" s="116"/>
      <c r="D17" s="117"/>
      <c r="E17" s="17">
        <v>696168.32</v>
      </c>
      <c r="F17" s="17">
        <v>710736.41</v>
      </c>
      <c r="G17" s="18">
        <v>52968.88</v>
      </c>
    </row>
    <row r="18" spans="1:12" ht="15.75" x14ac:dyDescent="0.25">
      <c r="A18" s="63" t="s">
        <v>55</v>
      </c>
      <c r="B18" s="63"/>
      <c r="C18" s="63"/>
      <c r="D18" s="63"/>
      <c r="E18" s="17">
        <v>936.84</v>
      </c>
      <c r="F18" s="17">
        <v>944.66</v>
      </c>
      <c r="G18" s="18">
        <v>92.29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3598.44</v>
      </c>
      <c r="F20" s="17">
        <v>2558.39</v>
      </c>
      <c r="G20" s="18">
        <v>305.49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3007.62</v>
      </c>
      <c r="F21" s="16">
        <f>SUM(F22)</f>
        <v>3525.21</v>
      </c>
      <c r="G21" s="16">
        <f>SUM(G22)</f>
        <v>214.73</v>
      </c>
    </row>
    <row r="22" spans="1:12" ht="15.75" x14ac:dyDescent="0.25">
      <c r="A22" s="63" t="s">
        <v>15</v>
      </c>
      <c r="B22" s="63"/>
      <c r="C22" s="63"/>
      <c r="D22" s="63"/>
      <c r="E22" s="17">
        <v>3007.62</v>
      </c>
      <c r="F22" s="17">
        <v>3525.21</v>
      </c>
      <c r="G22" s="18">
        <v>214.73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'Иркутская 7'!F58</f>
        <v>-2128774.7072830028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143118.7429670741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нар'!W123</f>
        <v>19007.847252105974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нар'!X123</f>
        <v>5852.9992231356964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нар'!Y123</f>
        <v>30718.472799999996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нар'!AV123+'[3]УК ВР декабрь нар'!BN123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нар'!AY123</f>
        <v>87539.423691832417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SUM(F35:F39)+30055.94</f>
        <v>249337.35885562305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нар'!CN123+'[3]УК ВР декабрь нар'!DU123</f>
        <v>88284.195172797074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нар'!CO123+'[3]УК ВР декабрь нар'!DV123</f>
        <v>27209.292856692755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нар'!CP123+'[3]УК ВР декабрь нар'!DW123</f>
        <v>32109.590799999998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нар'!BM123+'[3]УК ВР декабрь нар'!DB123+'[3]УК ВР декабрь нар'!EL123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нар'!DG123+'[3]УК ВР декабрь нар'!EQ123</f>
        <v>71678.340026133228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207452.00392976755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нар'!FB123+'[3]УК ВР декабрь нар'!FX123</f>
        <v>103367.63835059761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нар'!FC123+'[3]УК ВР декабрь нар'!FY123</f>
        <v>66355.366595977888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нар'!FD123+'[3]УК ВР декабрь нар'!FZ123</f>
        <v>1534.9368000000002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нар'!GG123+'[3]УК ВР декабрь нар'!FL123+'[3]УК ВР декабрь нар'!BB123+'[3]УК ВР декабрь нар'!AK123</f>
        <v>639.90719999999976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нар'!FS123+'[3]УК ВР декабрь нар'!GL123</f>
        <v>35554.154983192071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599908.10575246473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117703.43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48006.95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69696.479999999996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717611.53575246478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696168.32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710736.41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-2150217.923035468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6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'Иркутская 7'!A2:G2</f>
        <v>перед собственниками дома по адресу: ул. Иркутская 7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'Иркутская 7'!G6:H6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'[2]Академическая 26'!G8:M8</f>
        <v>задолженность с нарастающим итогом с - 01.09.2010г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743069.75</v>
      </c>
      <c r="F9" s="16">
        <f t="shared" ref="F9:G9" si="0">SUM(F10:F15)</f>
        <v>861104.15</v>
      </c>
      <c r="G9" s="16">
        <f t="shared" si="0"/>
        <v>50069.939999999995</v>
      </c>
    </row>
    <row r="10" spans="1:7" ht="15.75" x14ac:dyDescent="0.25">
      <c r="A10" s="70" t="s">
        <v>9</v>
      </c>
      <c r="B10" s="71"/>
      <c r="C10" s="71"/>
      <c r="D10" s="72"/>
      <c r="E10" s="17">
        <v>332798.32</v>
      </c>
      <c r="F10" s="17">
        <v>397902.68</v>
      </c>
      <c r="G10" s="18">
        <v>13159.55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115599.36</v>
      </c>
      <c r="F12" s="17">
        <v>119756.03</v>
      </c>
      <c r="G12" s="18">
        <v>9321.98</v>
      </c>
    </row>
    <row r="13" spans="1:7" ht="15.75" x14ac:dyDescent="0.25">
      <c r="A13" s="70" t="s">
        <v>12</v>
      </c>
      <c r="B13" s="71"/>
      <c r="C13" s="71"/>
      <c r="D13" s="72"/>
      <c r="E13" s="17">
        <v>227913.93</v>
      </c>
      <c r="F13" s="17">
        <v>233708.34</v>
      </c>
      <c r="G13" s="18">
        <v>21007.48</v>
      </c>
    </row>
    <row r="14" spans="1:7" ht="15.75" x14ac:dyDescent="0.25">
      <c r="A14" s="63" t="s">
        <v>13</v>
      </c>
      <c r="B14" s="63"/>
      <c r="C14" s="63"/>
      <c r="D14" s="63"/>
      <c r="E14" s="17">
        <v>56999.99</v>
      </c>
      <c r="F14" s="17">
        <v>89699.79</v>
      </c>
      <c r="G14" s="18">
        <v>4397.46</v>
      </c>
    </row>
    <row r="15" spans="1:7" ht="15.75" x14ac:dyDescent="0.25">
      <c r="A15" s="70" t="s">
        <v>68</v>
      </c>
      <c r="B15" s="71"/>
      <c r="C15" s="71"/>
      <c r="D15" s="72"/>
      <c r="E15" s="17">
        <v>9758.15</v>
      </c>
      <c r="F15" s="17">
        <v>20037.310000000001</v>
      </c>
      <c r="G15" s="18">
        <v>2183.4699999999998</v>
      </c>
    </row>
    <row r="16" spans="1:7" ht="15.75" x14ac:dyDescent="0.25">
      <c r="A16" s="73" t="s">
        <v>41</v>
      </c>
      <c r="B16" s="74"/>
      <c r="C16" s="74"/>
      <c r="D16" s="75"/>
      <c r="E16" s="16">
        <f>SUM(E17:E20)</f>
        <v>552590.80000000005</v>
      </c>
      <c r="F16" s="16">
        <f>SUM(F17:F20)</f>
        <v>556585.1</v>
      </c>
      <c r="G16" s="16">
        <f>SUM(G17:G20)</f>
        <v>45633.779999999992</v>
      </c>
    </row>
    <row r="17" spans="1:12" ht="15.75" x14ac:dyDescent="0.25">
      <c r="A17" s="115" t="s">
        <v>43</v>
      </c>
      <c r="B17" s="116"/>
      <c r="C17" s="116"/>
      <c r="D17" s="117"/>
      <c r="E17" s="17">
        <v>539637.22</v>
      </c>
      <c r="F17" s="17">
        <v>544207.14</v>
      </c>
      <c r="G17" s="18">
        <v>44660.38</v>
      </c>
    </row>
    <row r="18" spans="1:12" ht="15.75" x14ac:dyDescent="0.25">
      <c r="A18" s="63" t="s">
        <v>55</v>
      </c>
      <c r="B18" s="63"/>
      <c r="C18" s="63"/>
      <c r="D18" s="63"/>
      <c r="E18" s="17">
        <v>1092.6600000000001</v>
      </c>
      <c r="F18" s="17">
        <v>1045.3900000000001</v>
      </c>
      <c r="G18" s="18">
        <v>139.56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11860.92</v>
      </c>
      <c r="F20" s="17">
        <v>11332.57</v>
      </c>
      <c r="G20" s="18">
        <v>833.84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>SUM(F22)</f>
        <v>85.74</v>
      </c>
      <c r="G21" s="16">
        <f>SUM(G22)</f>
        <v>128.99</v>
      </c>
    </row>
    <row r="22" spans="1:12" ht="15.75" x14ac:dyDescent="0.25">
      <c r="A22" s="63" t="s">
        <v>15</v>
      </c>
      <c r="B22" s="63"/>
      <c r="C22" s="63"/>
      <c r="D22" s="63"/>
      <c r="E22" s="17">
        <v>0</v>
      </c>
      <c r="F22" s="17">
        <v>85.74</v>
      </c>
      <c r="G22" s="18">
        <v>128.99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'Иркутская 7(2019)'!F59</f>
        <v>-2150217.923035468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14258.428864374029</v>
      </c>
    </row>
    <row r="27" spans="1:12" ht="69.599999999999994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'[4]УК ВР декабрь нар'!W123</f>
        <v>2660.9648460807589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'[4]УК ВР декабрь нар'!X123</f>
        <v>607.2591247589379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'[4]УК ВР декабрь нар'!Y123</f>
        <v>0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'[4]УК ВР декабрь нар'!AA123+'[4]УК ВР декабрь нар'!AB123+'[4]УК ВР декабрь нар'!AC123+'[4]УК ВР декабрь нар'!AD123+'[4]УК ВР декабрь нар'!AE123+'[4]УК ВР декабрь нар'!AF123+'[4]УК ВР декабрь нар'!AG123+'[4]УК ВР декабрь нар'!AH123+'[4]УК ВР декабрь нар'!AJ123+'[4]УК ВР декабрь нар'!AL123+'[4]УК ВР декабрь нар'!AN123+'[4]УК ВР декабрь нар'!AO123+'[4]УК ВР декабрь нар'!AP123+'[4]УК ВР декабрь нар'!AQ123+'[4]УК ВР декабрь нар'!AR123+'[4]УК ВР декабрь нар'!AT123</f>
        <v>0</v>
      </c>
    </row>
    <row r="32" spans="1:12" ht="9.6" hidden="1" customHeight="1" x14ac:dyDescent="0.25">
      <c r="A32" s="99" t="s">
        <v>61</v>
      </c>
      <c r="B32" s="100"/>
      <c r="C32" s="100"/>
      <c r="D32" s="100"/>
      <c r="E32" s="101"/>
      <c r="F32" s="25">
        <f>'[4]УК ВР декабрь нар'!AY123</f>
        <v>10990.204893534332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SUM(F35:F39)+64111.24</f>
        <v>216507.61365420258</v>
      </c>
    </row>
    <row r="34" spans="1:12" ht="78.599999999999994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'[4]УК ВР декабрь нар'!CN123+'[4]УК ВР декабрь нар'!DU123</f>
        <v>68317.067028199002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'[4]УК ВР декабрь нар'!CO123+'[4]УК ВР декабрь нар'!DV123</f>
        <v>18333.566445485594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'[4]УК ВР декабрь нар'!CP123+'[4]УК ВР декабрь нар'!DW123</f>
        <v>17658.155200000001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'[4]УК ВР декабрь нар'!AI123+'[4]УК ВР декабрь нар'!AJ123+'[4]УК ВР декабрь нар'!AS123+'[4]УК ВР декабрь нар'!BC123+'[4]УК ВР декабрь нар'!BM123+'[4]УК ВР декабрь нар'!DB123+'[4]УК ВР декабрь нар'!EK123+'[4]УК ВР декабрь нар'!AM123</f>
        <v>0</v>
      </c>
    </row>
    <row r="39" spans="1:12" ht="13.15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нар'!DF123+'[4]УК ВР декабрь нар'!EP123</f>
        <v>48087.584980517975</v>
      </c>
    </row>
    <row r="40" spans="1:12" ht="61.9" customHeight="1" x14ac:dyDescent="0.25">
      <c r="A40" s="104" t="s">
        <v>74</v>
      </c>
      <c r="B40" s="105"/>
      <c r="C40" s="105"/>
      <c r="D40" s="105"/>
      <c r="E40" s="106"/>
      <c r="F40" s="26">
        <f>SUM(F41:F49)</f>
        <v>128617.36480012978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'[4]УК ВР декабрь нар'!FB123+'[4]УК ВР декабрь нар'!FX123</f>
        <v>78742.78472692713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'[4]УК ВР декабрь нар'!FC123+'[4]УК ВР декабрь нар'!FY123</f>
        <v>21614.687008113564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'[4]УК ВР декабрь нар'!FD123+'[4]УК ВР декабрь нар'!FZ123</f>
        <v>1722.7290000000003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'[4]УК ВР декабрь нар'!GG123+'[4]УК ВР декабрь нар'!FL123+'[4]УК ВР декабрь нар'!FE123+'[4]УК ВР декабрь нар'!BB123+'[4]УК ВР декабрь нар'!AK123</f>
        <v>959.86079999999981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'[4]УК ВР декабрь нар'!FS123+'[4]УК ВР декабрь нар'!GL123</f>
        <v>25577.303265089104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359383.40731870639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100178.16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34102.699999999997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66075.460000000006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459561.56731870642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539637.22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544207.14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-2070142.2703541745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'Иркутская 7'!A2:G2</f>
        <v>перед собственниками дома по адресу: ул. Иркутская 7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'Иркутская 7'!G6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tr">
        <f>'Иркутская 7'!G8</f>
        <v>задолженность с нарастающим итогом с -01.06.2010г</v>
      </c>
    </row>
    <row r="9" spans="1:7" ht="15.75" x14ac:dyDescent="0.25">
      <c r="A9" s="82" t="s">
        <v>8</v>
      </c>
      <c r="B9" s="83"/>
      <c r="C9" s="83"/>
      <c r="D9" s="84"/>
      <c r="E9" s="16">
        <f>SUM(E10:E15)</f>
        <v>-8528.130000000001</v>
      </c>
      <c r="F9" s="16">
        <f t="shared" ref="F9:G9" si="0">SUM(F10:F15)</f>
        <v>29736.85</v>
      </c>
      <c r="G9" s="16">
        <f t="shared" si="0"/>
        <v>11804.960000000001</v>
      </c>
    </row>
    <row r="10" spans="1:7" ht="15.75" x14ac:dyDescent="0.25">
      <c r="A10" s="70" t="s">
        <v>9</v>
      </c>
      <c r="B10" s="71"/>
      <c r="C10" s="71"/>
      <c r="D10" s="72"/>
      <c r="E10" s="17">
        <v>0</v>
      </c>
      <c r="F10" s="17">
        <v>9164.93</v>
      </c>
      <c r="G10" s="18">
        <v>3994.62</v>
      </c>
    </row>
    <row r="11" spans="1:7" ht="15.75" x14ac:dyDescent="0.25">
      <c r="A11" s="70" t="s">
        <v>10</v>
      </c>
      <c r="B11" s="71"/>
      <c r="C11" s="71"/>
      <c r="D11" s="72"/>
      <c r="E11" s="17"/>
      <c r="F11" s="17"/>
      <c r="G11" s="18"/>
    </row>
    <row r="12" spans="1:7" ht="15.75" x14ac:dyDescent="0.25">
      <c r="A12" s="70" t="s">
        <v>11</v>
      </c>
      <c r="B12" s="71"/>
      <c r="C12" s="71"/>
      <c r="D12" s="72"/>
      <c r="E12" s="17">
        <v>-3010.82</v>
      </c>
      <c r="F12" s="17">
        <v>2932.22</v>
      </c>
      <c r="G12" s="18">
        <v>3378.94</v>
      </c>
    </row>
    <row r="13" spans="1:7" ht="15.75" x14ac:dyDescent="0.25">
      <c r="A13" s="70" t="s">
        <v>12</v>
      </c>
      <c r="B13" s="71"/>
      <c r="C13" s="71"/>
      <c r="D13" s="72"/>
      <c r="E13" s="17">
        <v>-4653.62</v>
      </c>
      <c r="F13" s="17">
        <v>8837.81</v>
      </c>
      <c r="G13" s="18">
        <v>7516.05</v>
      </c>
    </row>
    <row r="14" spans="1:7" ht="15.75" x14ac:dyDescent="0.25">
      <c r="A14" s="63" t="s">
        <v>13</v>
      </c>
      <c r="B14" s="63"/>
      <c r="C14" s="63"/>
      <c r="D14" s="63"/>
      <c r="E14" s="17">
        <v>0</v>
      </c>
      <c r="F14" s="17">
        <v>7902.03</v>
      </c>
      <c r="G14" s="18">
        <v>-3504.57</v>
      </c>
    </row>
    <row r="15" spans="1:7" ht="15.75" x14ac:dyDescent="0.25">
      <c r="A15" s="70" t="s">
        <v>68</v>
      </c>
      <c r="B15" s="71"/>
      <c r="C15" s="71"/>
      <c r="D15" s="72"/>
      <c r="E15" s="17">
        <v>-863.69</v>
      </c>
      <c r="F15" s="17">
        <v>899.86</v>
      </c>
      <c r="G15" s="18">
        <v>419.92</v>
      </c>
    </row>
    <row r="16" spans="1:7" ht="15.75" hidden="1" x14ac:dyDescent="0.25">
      <c r="A16" s="73" t="s">
        <v>41</v>
      </c>
      <c r="B16" s="74"/>
      <c r="C16" s="74"/>
      <c r="D16" s="75"/>
      <c r="E16" s="16">
        <f>SUM(E17:E20)</f>
        <v>611534.05000000016</v>
      </c>
      <c r="F16" s="16">
        <f t="shared" ref="F16:G16" si="1">SUM(F17:F20)</f>
        <v>592333.42000000004</v>
      </c>
      <c r="G16" s="16">
        <f t="shared" si="1"/>
        <v>66211.12</v>
      </c>
    </row>
    <row r="17" spans="1:12" ht="42.6" customHeight="1" x14ac:dyDescent="0.25">
      <c r="A17" s="118" t="s">
        <v>78</v>
      </c>
      <c r="B17" s="119"/>
      <c r="C17" s="119"/>
      <c r="D17" s="120"/>
      <c r="E17" s="17">
        <v>598016.77000000014</v>
      </c>
      <c r="F17" s="17">
        <v>579074.92000000004</v>
      </c>
      <c r="G17" s="18">
        <v>64978.939999999988</v>
      </c>
    </row>
    <row r="18" spans="1:12" ht="15.75" x14ac:dyDescent="0.25">
      <c r="A18" s="63" t="s">
        <v>55</v>
      </c>
      <c r="B18" s="63"/>
      <c r="C18" s="63"/>
      <c r="D18" s="63"/>
      <c r="E18" s="17">
        <v>1159.3499999999999</v>
      </c>
      <c r="F18" s="17">
        <v>1162.93</v>
      </c>
      <c r="G18" s="18">
        <v>135.97999999999999</v>
      </c>
    </row>
    <row r="19" spans="1:12" ht="15.75" x14ac:dyDescent="0.25">
      <c r="A19" s="63" t="s">
        <v>56</v>
      </c>
      <c r="B19" s="63"/>
      <c r="C19" s="63"/>
      <c r="D19" s="63"/>
      <c r="E19" s="17"/>
      <c r="F19" s="17"/>
      <c r="G19" s="18"/>
    </row>
    <row r="20" spans="1:12" ht="15.75" x14ac:dyDescent="0.25">
      <c r="A20" s="63" t="s">
        <v>57</v>
      </c>
      <c r="B20" s="63"/>
      <c r="C20" s="63"/>
      <c r="D20" s="63"/>
      <c r="E20" s="17">
        <v>12357.93</v>
      </c>
      <c r="F20" s="17">
        <v>12095.57</v>
      </c>
      <c r="G20" s="18">
        <v>1096.2</v>
      </c>
    </row>
    <row r="21" spans="1:12" ht="15.75" x14ac:dyDescent="0.25">
      <c r="A21" s="85" t="s">
        <v>14</v>
      </c>
      <c r="B21" s="85"/>
      <c r="C21" s="85"/>
      <c r="D21" s="8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'Иркутская 7(2020)'!F59</f>
        <v>-2070142.2703541745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251721.75129035194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'[5]УК ВР декабрь нар'!W123</f>
        <v>24163.894935341767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'[5]УК ВР декабрь нар'!X123</f>
        <v>5783.306120965517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'[5]УК ВР декабрь нар'!Y123+'[5]УК ВР декабрь нар'!Z123+'[5]УК ВР декабрь нар'!DX123</f>
        <v>89245.472700000013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'[5]УК ВР декабрь нар'!AV123+'[5]УК ВР декабрь нар'!BM123+'[5]УК ВР декабрь нар'!BN123+'[5]УК ВР декабрь нар'!BO123+'[5]УК ВР декабрь нар'!BP123+'[5]УК ВР декабрь нар'!EG123+'[5]УК ВР декабрь нар'!EH123+'[5]УК ВР декабрь нар'!EI123+'[5]УК ВР декабрь нар'!EJ123</f>
        <v>40648.54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'[5]УК ВР декабрь нар'!AY123</f>
        <v>91880.537534044648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SUM(F35:F39)+35109.54</f>
        <v>205575.97582198775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'[5]УК ВР декабрь нар'!CN123+'[5]УК ВР декабрь нар'!DU123</f>
        <v>89266.296791987013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'[5]УК ВР декабрь нар'!CO123+'[5]УК ВР декабрь нар'!DV123</f>
        <v>21407.386515562273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'[5]УК ВР декабрь нар'!CP123+'[5]УК ВР декабрь нар'!DL123+'[5]УК ВР декабрь нар'!DP123+'[5]УК ВР декабрь нар'!DT123</f>
        <v>16691.993149999998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'[5]УК ВР декабрь нар'!DB123+'[5]УК ВР декабрь нар'!DY123+'[5]УК ВР декабрь нар'!DZ123+'[5]УК ВР декабрь нар'!EA123+'[5]УК ВР декабрь нар'!EB123+'[5]УК ВР декабрь нар'!EC123+'[5]УК ВР декабрь нар'!ED123+'[5]УК ВР декабрь нар'!EE123+'[5]УК ВР декабрь нар'!EF123</f>
        <v>4221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'[5]УК ВР декабрь нар'!DG123+'[5]УК ВР декабрь нар'!EP123</f>
        <v>38879.759364438461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298068.35160000005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'[5]УК ВР декабрь нар'!$EU123+'[5]УК ВР декабрь нар'!FV123+'[5]УК ВР декабрь нар'!EY123</f>
        <v>278793.84000000003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'[5]УК ВР декабрь нар'!EW123+'[5]УК ВР декабрь нар'!FA123+'[5]УК ВР декабрь нар'!FZ123</f>
        <v>2286.8424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'[5]УК ВР декабрь нар'!FL123+'[5]УК ВР декабрь нар'!GG123</f>
        <v>16987.6692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'[5]УК ВР декабрь нар'!FS123+'[5]УК ВР декабрь нар'!GL123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755366.07871233975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84827.38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13932.74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70894.64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840193.45871233975</v>
      </c>
      <c r="N56" s="19"/>
      <c r="O56" s="19"/>
    </row>
    <row r="57" spans="1:15" ht="15.75" x14ac:dyDescent="0.25">
      <c r="A57" s="86" t="s">
        <v>26</v>
      </c>
      <c r="B57" s="86"/>
      <c r="C57" s="86"/>
      <c r="D57" s="86"/>
      <c r="E57" s="86"/>
      <c r="F57" s="27">
        <f>E17</f>
        <v>598016.77000000014</v>
      </c>
    </row>
    <row r="58" spans="1:15" ht="15.75" x14ac:dyDescent="0.25">
      <c r="A58" s="86" t="s">
        <v>27</v>
      </c>
      <c r="B58" s="86"/>
      <c r="C58" s="86"/>
      <c r="D58" s="86"/>
      <c r="E58" s="86"/>
      <c r="F58" s="26">
        <f>F17</f>
        <v>579074.92000000004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-2312318.9590665144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'Иркутская 7(2021)'!A2:G2</f>
        <v>перед собственниками дома по адресу: ул. Иркутская 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'[6]2018'!E4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'[6]2018'!E5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-15945.820000000002</v>
      </c>
      <c r="F10" s="55">
        <f>SUM(F11:F16)</f>
        <v>-15504.060000000001</v>
      </c>
      <c r="G10" s="55">
        <f>SUM(G11:G16)</f>
        <v>-1753.9100000000005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873.25</v>
      </c>
      <c r="G11" s="18">
        <v>-3055.11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-5254.6</v>
      </c>
      <c r="F13" s="18">
        <v>-3844.14</v>
      </c>
      <c r="G13" s="18">
        <v>622.76</v>
      </c>
    </row>
    <row r="14" spans="1:9" ht="15.75" x14ac:dyDescent="0.25">
      <c r="A14" s="134" t="s">
        <v>12</v>
      </c>
      <c r="B14" s="135"/>
      <c r="C14" s="135"/>
      <c r="D14" s="136"/>
      <c r="E14" s="18">
        <v>-8201.36</v>
      </c>
      <c r="F14" s="18">
        <v>-4931.29</v>
      </c>
      <c r="G14" s="18">
        <v>1443.85</v>
      </c>
    </row>
    <row r="15" spans="1:9" ht="15.75" x14ac:dyDescent="0.25">
      <c r="A15" s="127" t="s">
        <v>13</v>
      </c>
      <c r="B15" s="127"/>
      <c r="C15" s="127"/>
      <c r="D15" s="127"/>
      <c r="E15" s="18">
        <v>-2489.86</v>
      </c>
      <c r="F15" s="18">
        <v>-7601.88</v>
      </c>
      <c r="G15" s="18">
        <v>-840.57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75.16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707314.42</v>
      </c>
      <c r="F17" s="18">
        <v>680157.71</v>
      </c>
      <c r="G17" s="18">
        <v>85340.3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14451.52</v>
      </c>
      <c r="F21" s="56">
        <f t="shared" ref="F21:G21" si="0">SUM(F22:F25)</f>
        <v>13873.08</v>
      </c>
      <c r="G21" s="56">
        <f t="shared" si="0"/>
        <v>1807.0200000000002</v>
      </c>
    </row>
    <row r="22" spans="1:10" ht="15.75" x14ac:dyDescent="0.25">
      <c r="A22" s="134" t="s">
        <v>55</v>
      </c>
      <c r="B22" s="135"/>
      <c r="C22" s="135"/>
      <c r="D22" s="136"/>
      <c r="E22" s="18">
        <v>1176.56</v>
      </c>
      <c r="F22" s="18">
        <v>1151.06</v>
      </c>
      <c r="G22" s="18">
        <v>157.88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13011.87</v>
      </c>
      <c r="F24" s="18">
        <v>12720.61</v>
      </c>
      <c r="G24" s="18">
        <v>1387.46</v>
      </c>
    </row>
    <row r="25" spans="1:10" ht="15.75" x14ac:dyDescent="0.25">
      <c r="A25" s="134" t="s">
        <v>87</v>
      </c>
      <c r="B25" s="135"/>
      <c r="C25" s="135"/>
      <c r="D25" s="136"/>
      <c r="E25" s="18">
        <v>263.08999999999997</v>
      </c>
      <c r="F25" s="18">
        <v>1.41</v>
      </c>
      <c r="G25" s="18">
        <v>261.68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88</v>
      </c>
      <c r="B30" s="86"/>
      <c r="C30" s="86"/>
      <c r="D30" s="86"/>
      <c r="E30" s="86"/>
      <c r="F30" s="38">
        <f>'Иркутская 7(2021)'!F59</f>
        <v>-2312318.9590665144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77106.497476463643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нар'!W123+'[7]УК ВР декабрь нар'!EX123</f>
        <v>7402.8682422698666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нар'!X123+'[7]УК ВР декабрь нар'!EY123</f>
        <v>1687.8050418394457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нар'!Y123+'[7]УК ВР декабрь нар'!EZ123+'[7]УК ВР декабрь нар'!FB123+'[7]УК ВР декабрь нар'!AW123</f>
        <v>35203.082499999997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нар'!AV123+'[7]УК ВР декабрь нар'!FQ123</f>
        <v>27599.470800018033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'[7]УК ВР декабрь нар'!AY123+'[7]УК ВР декабрь нар'!FR123</f>
        <v>5213.270892336297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SUM(F40:F44)+69605.04</f>
        <v>253196.2915263467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'[7]УК ВР декабрь нар'!CQ123+'[7]УК ВР декабрь нар'!DX123</f>
        <v>91297.932552162732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'[7]УК ВР декабрь нар'!CR123+'[7]УК ВР декабрь нар'!DY123</f>
        <v>21582.258087710376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'[7]УК ВР декабрь нар'!DZ123+'[7]УК ВР декабрь нар'!EA123+'[7]УК ВР декабрь нар'!CS123</f>
        <v>25610.559415196964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'[7]УК ВР декабрь нар'!DE123+'[7]УК ВР декабрь нар'!ET123</f>
        <v>100.49999999999999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декабрь нар'!DI123+'[7]УК ВР декабрь нар'!EU123</f>
        <v>45000.001471276657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279048.99944999994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нар'!GH123</f>
        <v>278793.83999999997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нар'!GK123+'[7]УК ВР декабрь нар'!GL123+'[7]УК ВР декабрь нар'!GN123+'[7]УК ВР декабрь нар'!GO123+'[7]УК ВР декабрь нар'!GP123+'[7]УК ВР декабрь нар'!GQ123+'[7]УК ВР декабрь нар'!GR123+'[7]УК ВР декабрь нар'!GS123+'[7]УК ВР декабрь нар'!GT123+'[7]УК ВР декабрь нар'!GU123+'[7]УК ВР декабрь нар'!GV123</f>
        <v>255.15944999999999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609351.78845281038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84072.4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16571.07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67501.33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693424.1884528104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707314.42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680157.71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-2298428.727519325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-2383769.0275193248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'Иркутская 7(2022)'!A2:G2</f>
        <v>перед собственниками дома по адресу: ул. Иркутская 7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'[6]2018'!E4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'[6]2018'!E5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0</v>
      </c>
      <c r="F10" s="55">
        <f>SUM(F11:F16)</f>
        <v>180</v>
      </c>
      <c r="G10" s="55">
        <f>SUM(G11:G16)</f>
        <v>-1930.91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0</v>
      </c>
      <c r="G11" s="18">
        <v>-3055.11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53.34</v>
      </c>
      <c r="G13" s="18">
        <v>569.41999999999996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126.66</v>
      </c>
      <c r="G14" s="18">
        <v>1320.19</v>
      </c>
    </row>
    <row r="15" spans="1:9" ht="15.75" x14ac:dyDescent="0.25">
      <c r="A15" s="127" t="s">
        <v>92</v>
      </c>
      <c r="B15" s="127"/>
      <c r="C15" s="127"/>
      <c r="D15" s="127"/>
      <c r="E15" s="18">
        <v>0</v>
      </c>
      <c r="F15" s="18">
        <v>0</v>
      </c>
      <c r="G15" s="18">
        <v>-840.57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75.16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782793.82</v>
      </c>
      <c r="F17" s="18">
        <v>768868.01</v>
      </c>
      <c r="G17" s="18">
        <v>99266.11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24693.97</v>
      </c>
      <c r="F21" s="56">
        <f>SUM(F22:F25)</f>
        <v>24515.31</v>
      </c>
      <c r="G21" s="56">
        <f>SUM(G22:G25)</f>
        <v>1985.6799999999998</v>
      </c>
    </row>
    <row r="22" spans="1:10" ht="15.75" x14ac:dyDescent="0.25">
      <c r="A22" s="134" t="s">
        <v>93</v>
      </c>
      <c r="B22" s="135"/>
      <c r="C22" s="135"/>
      <c r="D22" s="136"/>
      <c r="E22" s="18">
        <v>9622.27</v>
      </c>
      <c r="F22" s="18">
        <v>9460.42</v>
      </c>
      <c r="G22" s="18">
        <v>319.73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14300.6</v>
      </c>
      <c r="F24" s="18">
        <v>14058.94</v>
      </c>
      <c r="G24" s="18">
        <v>1629.12</v>
      </c>
    </row>
    <row r="25" spans="1:10" ht="15.75" x14ac:dyDescent="0.25">
      <c r="A25" s="134" t="s">
        <v>87</v>
      </c>
      <c r="B25" s="135"/>
      <c r="C25" s="135"/>
      <c r="D25" s="136"/>
      <c r="E25" s="18">
        <v>771.1</v>
      </c>
      <c r="F25" s="18">
        <v>995.95</v>
      </c>
      <c r="G25" s="18">
        <v>36.83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95</v>
      </c>
      <c r="B30" s="86"/>
      <c r="C30" s="86"/>
      <c r="D30" s="86"/>
      <c r="E30" s="86"/>
      <c r="F30" s="38">
        <f>'Иркутская 7(2022)'!F64</f>
        <v>-2298428.727519325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92253.747297919836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'[8]УК ВР декабрь нар'!W123+'[8]УК ВР декабрь нар'!FE123</f>
        <v>12648.637562559263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'[8]УК ВР декабрь нар'!FF123+'[8]УК ВР декабрь нар'!X123</f>
        <v>3109.6165613775656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'[8]УК ВР декабрь нар'!Y123+'[8]УК ВР декабрь нар'!FH123+'[8]УК ВР декабрь нар'!AW123</f>
        <v>474.13989999999831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'[8]УК ВР декабрь нар'!AV123+'[8]УК ВР декабрь нар'!FX123</f>
        <v>65250.316200028639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'[8]УК ВР декабрь нар'!FY123+'[8]УК ВР декабрь нар'!AX123</f>
        <v>10771.037073954376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SUM(F40:F44)+67647.14</f>
        <v>258082.43897637358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5">
        <f>'[8]УК ВР март нар'!CQ123+'[8]УК ВР декабрь нар'!CT123+'[8]УК ВР декабрь нар'!ED123+'[8]УК ВР декабрь нар'!EE123</f>
        <v>161631.96889682853</v>
      </c>
      <c r="G40" s="1"/>
      <c r="H40" s="1"/>
      <c r="L40" s="39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'[8]УК ВР март нар'!CR123+'[8]УК ВР декабрь нар'!EF123</f>
        <v>4934.1131548642434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'[8]УК ВР март нар'!CS123+'[8]УК ВР декабрь нар'!EG123</f>
        <v>13873.30942088134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'[8]УК ВР декабрь нар'!FA123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'[8]УК ВР март нар'!DI123+'[8]УК ВР декабрь нар'!FB123</f>
        <v>9995.907503799499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350656.23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'[8]УК ВР декабрь нар'!GO123+'[8]УК ВР декабрь нар'!GP123</f>
        <v>350656.23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'[8]УК ВР декабрь нар'!GR123+'[8]УК ВР декабрь нар'!GS123+'[8]УК ВР декабрь нар'!GT123+'[8]УК ВР декабрь нар'!GU123+'[8]УК ВР декабрь нар'!GV123+'[8]УК ВР декабрь нар'!GW123+'[8]УК ВР декабрь нар'!GX123+'[8]УК ВР декабрь нар'!GY123+'[8]УК ВР декабрь нар'!GZ123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700992.41627429333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84649.040000000008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19395.88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65253.16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785641.45627429336</v>
      </c>
      <c r="G61" s="1"/>
      <c r="H61" s="1"/>
      <c r="N61" s="19"/>
      <c r="O61" s="19"/>
    </row>
    <row r="62" spans="1:15" ht="15.75" x14ac:dyDescent="0.25">
      <c r="A62" s="86" t="s">
        <v>26</v>
      </c>
      <c r="B62" s="86"/>
      <c r="C62" s="86"/>
      <c r="D62" s="86"/>
      <c r="E62" s="86"/>
      <c r="F62" s="27">
        <f>E17</f>
        <v>782793.82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6">
        <f>F17</f>
        <v>768868.01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-2301276.3637936185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-2400542.4737936184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Иркутская 7</vt:lpstr>
      <vt:lpstr>Иркутская 7(2019)</vt:lpstr>
      <vt:lpstr>Иркутская 7(2020)</vt:lpstr>
      <vt:lpstr>Иркутская 7(2021)</vt:lpstr>
      <vt:lpstr>Иркутская 7(2022)</vt:lpstr>
      <vt:lpstr>Иркутская 7(2023)</vt:lpstr>
      <vt:lpstr>'Иркутская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2018-04-10T13:06:33Z</cp:lastPrinted>
  <dcterms:created xsi:type="dcterms:W3CDTF">2013-05-24T09:13:10Z</dcterms:created>
  <dcterms:modified xsi:type="dcterms:W3CDTF">2024-05-20T08:17:36Z</dcterms:modified>
</cp:coreProperties>
</file>